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6295" windowHeight="12315"/>
  </bookViews>
  <sheets>
    <sheet name="1 TRIMESTRE 2024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<sst xmlns="http://schemas.openxmlformats.org/spreadsheetml/2006/main" count="21" uniqueCount="17">
  <si>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</si>
  <si>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</si>
  <si>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</si>
  <si>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</si>
  <si>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</si>
  <si>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</si>
  <si>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</si>
  <si>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</si>
  <si>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</si>
  <si>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</si>
  <si>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</si>
  <si>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UOC SERVIZI CULTURALI, TURISMO, RISORSE UMANE</t>
  </si>
  <si>
    <t>UOC AFFARI GENERALI E LEGALI</t>
  </si>
  <si>
    <t>SETTORE GESTIONE DEL TERRITORIO</t>
  </si>
  <si>
    <t>UOC URBANISTICA, EDILIZIA PRIVATA E PUBBLICA</t>
  </si>
  <si>
    <t>1° Trim. 2024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</si>
  <si>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GENNAIO-FEBBRAIO-MARZO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</si>
</sst>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9" x14ac:knownFonts="1">
    <font>
      <sz val="11"/>
      <color theme="1"/>
      <name val="Calibri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  <font>
      <b/>
      <sz val="10"/>
      <color rgb="FFFFFFFF"/>
      <name val="Verdana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6" borderId="2" xfId="1" applyFont="1" applyFill="1" applyBorder="1" applyAlignment="1">
      <alignment horizontal="left" vertical="top" wrapText="1"/>
    </xf>
    <xf numFmtId="0" fontId="6" fillId="4" borderId="2" xfId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right" vertical="center" wrapText="1"/>
    </xf>
    <xf numFmtId="9" fontId="2" fillId="5" borderId="4" xfId="1" applyNumberFormat="1" applyFont="1" applyFill="1" applyBorder="1" applyAlignment="1">
      <alignment horizontal="right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6" fillId="0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center" vertical="top" wrapText="1"/>
    </xf>
    <xf numFmtId="0" fontId="7" fillId="3" borderId="3" xfId="1" applyFont="1" applyFill="1" applyBorder="1" applyAlignment="1">
      <alignment horizontal="left" vertical="top" wrapText="1"/>
    </xf>
    <xf numFmtId="0" fontId="8" fillId="0" borderId="0" xfId="0" applyFont="1"/>
    <xf numFmtId="0" fontId="7" fillId="3" borderId="2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topLeftCell="A4" workbookViewId="0">
      <selection activeCell="L9" sqref="L9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.2" customHeight="1" x14ac:dyDescent="0.25">
      <c r="A2" s="14" t="s">
        <v>16</v>
      </c>
      <c r="B2" s="14"/>
      <c r="C2" s="14"/>
      <c r="D2" s="14"/>
      <c r="E2" s="14"/>
      <c r="F2" s="14"/>
    </row>
    <row r="4" spans="1:7" s="11" customFormat="1" ht="25.5" x14ac:dyDescent="0.25">
      <c r="A4" s="8" t="s">
        <v>0</v>
      </c>
      <c r="B4" s="9" t="s">
        <v>15</v>
      </c>
      <c r="C4" s="10" t="s">
        <v>0</v>
      </c>
      <c r="D4" s="10" t="s">
        <v>0</v>
      </c>
      <c r="E4" s="10" t="s">
        <v>0</v>
      </c>
      <c r="F4" s="10" t="s">
        <v>0</v>
      </c>
    </row>
    <row r="5" spans="1:7" s="11" customFormat="1" ht="38.25" x14ac:dyDescent="0.25">
      <c r="A5" s="12" t="s">
        <v>1</v>
      </c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</row>
    <row r="6" spans="1:7" ht="73.5" customHeight="1" x14ac:dyDescent="0.25">
      <c r="A6" s="7" t="s">
        <v>8</v>
      </c>
      <c r="B6" s="3">
        <v>410</v>
      </c>
      <c r="C6" s="3">
        <v>362</v>
      </c>
      <c r="D6" s="3">
        <v>48</v>
      </c>
      <c r="E6" s="4">
        <f>D6/B6</f>
        <v>0.11707317073170732</v>
      </c>
      <c r="F6" s="4">
        <f>C6/B6</f>
        <v>0.88292682926829269</v>
      </c>
      <c r="G6" s="6"/>
    </row>
    <row r="7" spans="1:7" ht="42.75" customHeight="1" x14ac:dyDescent="0.25">
      <c r="A7" s="7" t="s">
        <v>9</v>
      </c>
      <c r="B7" s="3">
        <v>350</v>
      </c>
      <c r="C7" s="3">
        <v>315</v>
      </c>
      <c r="D7" s="3">
        <v>35</v>
      </c>
      <c r="E7" s="4">
        <f t="shared" ref="E7:E13" si="0">D7/B7</f>
        <v>0.1</v>
      </c>
      <c r="F7" s="4">
        <f t="shared" ref="F7:F13" si="1">C7/B7</f>
        <v>0.9</v>
      </c>
      <c r="G7" s="6"/>
    </row>
    <row r="8" spans="1:7" ht="54" customHeight="1" x14ac:dyDescent="0.25">
      <c r="A8" s="7" t="s">
        <v>10</v>
      </c>
      <c r="B8" s="3">
        <v>778</v>
      </c>
      <c r="C8" s="3">
        <v>609</v>
      </c>
      <c r="D8" s="3">
        <v>169</v>
      </c>
      <c r="E8" s="4">
        <f t="shared" si="0"/>
        <v>0.21722365038560412</v>
      </c>
      <c r="F8" s="4">
        <f t="shared" si="1"/>
        <v>0.78277634961439591</v>
      </c>
      <c r="G8" s="6"/>
    </row>
    <row r="9" spans="1:7" ht="91.5" customHeight="1" x14ac:dyDescent="0.25">
      <c r="A9" s="7" t="s">
        <v>11</v>
      </c>
      <c r="B9" s="3">
        <v>320</v>
      </c>
      <c r="C9" s="3">
        <v>248</v>
      </c>
      <c r="D9" s="3">
        <v>72</v>
      </c>
      <c r="E9" s="4">
        <f t="shared" si="0"/>
        <v>0.22500000000000001</v>
      </c>
      <c r="F9" s="4">
        <f t="shared" si="1"/>
        <v>0.77500000000000002</v>
      </c>
      <c r="G9" s="6"/>
    </row>
    <row r="10" spans="1:7" ht="46.5" customHeight="1" x14ac:dyDescent="0.25">
      <c r="A10" s="7" t="s">
        <v>12</v>
      </c>
      <c r="B10" s="3">
        <v>459</v>
      </c>
      <c r="C10" s="3">
        <v>421</v>
      </c>
      <c r="D10" s="3">
        <v>38</v>
      </c>
      <c r="E10" s="4">
        <f t="shared" si="0"/>
        <v>8.2788671023965144E-2</v>
      </c>
      <c r="F10" s="4">
        <f t="shared" si="1"/>
        <v>0.91721132897603486</v>
      </c>
      <c r="G10" s="6"/>
    </row>
    <row r="11" spans="1:7" ht="46.5" customHeight="1" x14ac:dyDescent="0.25">
      <c r="A11" s="2" t="s">
        <v>13</v>
      </c>
      <c r="B11" s="3">
        <v>1126</v>
      </c>
      <c r="C11" s="3">
        <v>898</v>
      </c>
      <c r="D11" s="3">
        <v>228</v>
      </c>
      <c r="E11" s="4">
        <f>D11/B11</f>
        <v>0.2024866785079929</v>
      </c>
      <c r="F11" s="4">
        <f>C11/B11</f>
        <v>0.79751332149200715</v>
      </c>
      <c r="G11" s="6"/>
    </row>
    <row r="12" spans="1:7" ht="64.5" customHeight="1" x14ac:dyDescent="0.25">
      <c r="A12" s="2" t="s">
        <v>14</v>
      </c>
      <c r="B12" s="3">
        <v>384</v>
      </c>
      <c r="C12" s="3">
        <v>343</v>
      </c>
      <c r="D12" s="3">
        <v>41</v>
      </c>
      <c r="E12" s="4">
        <f>D12/B12</f>
        <v>0.10677083333333333</v>
      </c>
      <c r="F12" s="4">
        <f>C12/B12</f>
        <v>0.89322916666666663</v>
      </c>
      <c r="G12" s="6"/>
    </row>
    <row r="13" spans="1:7" x14ac:dyDescent="0.25">
      <c r="A13" s="1" t="s">
        <v>7</v>
      </c>
      <c r="B13" s="5">
        <v>3827</v>
      </c>
      <c r="C13" s="5">
        <v>3196</v>
      </c>
      <c r="D13" s="5">
        <v>631</v>
      </c>
      <c r="E13" s="4">
        <f t="shared" si="0"/>
        <v>0.1648811079174288</v>
      </c>
      <c r="F13" s="4">
        <f t="shared" si="1"/>
        <v>0.83511889208257117</v>
      </c>
      <c r="G13" s="6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TRIMESTRE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Chiara Monteverdi</cp:lastModifiedBy>
  <dcterms:created xsi:type="dcterms:W3CDTF">2023-01-24T09:46:53Z</dcterms:created>
  <dcterms:modified xsi:type="dcterms:W3CDTF">2024-08-14T11:41:32Z</dcterms:modified>
</cp:coreProperties>
</file>